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5AAFF102-7A02-4E4B-A9B6-55F60C925E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2" l="1"/>
  <c r="H7" i="2"/>
  <c r="I7" i="2"/>
  <c r="J7" i="2"/>
  <c r="K7" i="2"/>
  <c r="F7" i="2"/>
  <c r="I31" i="2"/>
  <c r="F31" i="2"/>
  <c r="I30" i="2"/>
  <c r="F30" i="2"/>
  <c r="I29" i="2"/>
  <c r="F29" i="2"/>
  <c r="I28" i="2"/>
  <c r="F28" i="2"/>
  <c r="I27" i="2"/>
  <c r="F27" i="2"/>
  <c r="I26" i="2"/>
  <c r="F26" i="2"/>
  <c r="I25" i="2"/>
  <c r="F25" i="2"/>
  <c r="I24" i="2"/>
  <c r="F24" i="2"/>
  <c r="I22" i="2"/>
  <c r="F22" i="2"/>
  <c r="I21" i="2"/>
  <c r="F21" i="2"/>
  <c r="I20" i="2"/>
  <c r="F20" i="2"/>
  <c r="K18" i="2"/>
  <c r="J18" i="2"/>
  <c r="I18" i="2"/>
  <c r="H18" i="2"/>
  <c r="G18" i="2"/>
  <c r="F18" i="2"/>
  <c r="I17" i="2"/>
  <c r="F17" i="2"/>
  <c r="K15" i="2"/>
  <c r="J15" i="2"/>
  <c r="I15" i="2"/>
  <c r="H15" i="2"/>
  <c r="G15" i="2"/>
  <c r="F15" i="2"/>
  <c r="I14" i="2"/>
  <c r="F14" i="2"/>
  <c r="K12" i="2"/>
  <c r="J12" i="2"/>
  <c r="I12" i="2"/>
  <c r="H12" i="2"/>
  <c r="G12" i="2"/>
  <c r="F12" i="2"/>
  <c r="I11" i="2"/>
  <c r="F11" i="2"/>
  <c r="K9" i="2"/>
  <c r="J9" i="2"/>
  <c r="I9" i="2"/>
  <c r="H9" i="2"/>
  <c r="G9" i="2"/>
  <c r="F9" i="2"/>
</calcChain>
</file>

<file path=xl/sharedStrings.xml><?xml version="1.0" encoding="utf-8"?>
<sst xmlns="http://schemas.openxmlformats.org/spreadsheetml/2006/main" count="62" uniqueCount="49">
  <si>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</si>
  <si>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</si>
  <si>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</si>
  <si>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</si>
  <si>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</si>
  <si>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</si>
  <si>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</si>
  <si>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</si>
  <si>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</si>
  <si>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</si>
  <si>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</si>
  <si>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</si>
  <si>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</si>
  <si>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</si>
  <si>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</si>
  <si>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</si>
  <si>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</si>
  <si>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</t>
  </si>
  <si>
    <t>из федерального бюджета</t>
  </si>
  <si>
    <t>из бюджета края</t>
  </si>
  <si>
    <t>Бюджет муниципального района "Хилокский район"</t>
  </si>
  <si>
    <t>Бюджет Ононского муниципального округа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</si>
  <si>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</si>
  <si>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</si>
  <si>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</si>
  <si>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</si>
  <si>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10 (таблица 64). Отчет об исполнении распределенных субсидий бюджетам муниципальных районов, муниципальных и городских округов на реализацию мероприятий по модернизации коммунальной инфраструктуры, предусмотренных сформированным в автоматизированной информационной системе публично-правовой компании "Фонд развития территорий" комплексным планом модернизации систем коммунальной инфраструктуры Забайкальского края, в 2025 году</t>
  </si>
  <si>
    <t>Наименование бюджетов муниципальных районов, муниципальных и городских округов</t>
  </si>
  <si>
    <t>Бюджет муниципального района "Борзинский район",</t>
  </si>
  <si>
    <t>в том числе по поселениям:</t>
  </si>
  <si>
    <t>1.1.</t>
  </si>
  <si>
    <t>Бюджет городского поселения "Борзинское"</t>
  </si>
  <si>
    <t>Бюджет муниципального района "Карымский район",</t>
  </si>
  <si>
    <t>2.1.</t>
  </si>
  <si>
    <t>Бюджет городского поселения "Карымское"</t>
  </si>
  <si>
    <t>Бюджет муниципального района "Нерчинский район",</t>
  </si>
  <si>
    <t>3.1.</t>
  </si>
  <si>
    <t>Бюджет городского поселения "Нерчинское"</t>
  </si>
  <si>
    <t>Бюджет муниципального района "Сретенский район",</t>
  </si>
  <si>
    <t>4.1.</t>
  </si>
  <si>
    <t>Бюджет городского поселения "Кокуйское"</t>
  </si>
  <si>
    <t>Бюджет муниципального района "Читинский район",</t>
  </si>
  <si>
    <t>6.1.</t>
  </si>
  <si>
    <t>Бюджет городского поселения "Атамановское"</t>
  </si>
  <si>
    <t>6.2.</t>
  </si>
  <si>
    <t>Бюджет городского поселения "Новокручининское"</t>
  </si>
  <si>
    <t>Бюджет городского округа "Поселок Агинское"</t>
  </si>
  <si>
    <t>6.3.</t>
  </si>
  <si>
    <t>Бюджет сельского поселения "Новокукинское"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</si>
</sst>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_-* #,##0.00_р_._-;\-* #,##0.00_р_._-;_-* &quot;-&quot;??_р_._-;_-@_-"/>
    <numFmt numFmtId="166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5" fillId="0" borderId="2">
      <alignment horizontal="right" vertical="top" shrinkToFit="1"/>
    </xf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Border="1"/>
    <xf numFmtId="164" fontId="8" fillId="0" borderId="0" xfId="0" applyNumberFormat="1" applyFont="1" applyFill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wrapText="1"/>
    </xf>
    <xf numFmtId="165" fontId="3" fillId="0" borderId="0" xfId="0" applyNumberFormat="1" applyFont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6" fontId="3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wrapText="1"/>
    </xf>
    <xf numFmtId="166" fontId="3" fillId="0" borderId="0" xfId="0" applyNumberFormat="1" applyFont="1"/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tabSelected="1" view="pageBreakPreview" zoomScale="90" zoomScaleNormal="100" zoomScaleSheetLayoutView="90" workbookViewId="0">
      <selection sqref="A1:K1"/>
    </sheetView>
  </sheetViews>
  <sheetFormatPr defaultRowHeight="12.75" x14ac:dyDescent="0.2"/>
  <cols>
    <col min="1" max="1" width="4.28515625" style="1" customWidth="1"/>
    <col min="2" max="2" width="33.7109375" style="1" customWidth="1"/>
    <col min="3" max="4" width="14.140625" style="1" customWidth="1"/>
    <col min="5" max="5" width="12.42578125" style="1" customWidth="1"/>
    <col min="6" max="6" width="14.140625" style="1" customWidth="1"/>
    <col min="7" max="7" width="13.85546875" style="1" customWidth="1"/>
    <col min="8" max="8" width="12.42578125" style="1" customWidth="1"/>
    <col min="9" max="9" width="14.140625" style="1" customWidth="1"/>
    <col min="10" max="10" width="14.7109375" style="1" customWidth="1"/>
    <col min="11" max="11" width="12.42578125" style="1" customWidth="1"/>
    <col min="12" max="12" width="9.140625" style="1"/>
    <col min="13" max="13" width="19.85546875" style="1" customWidth="1"/>
    <col min="14" max="16384" width="9.140625" style="1"/>
  </cols>
  <sheetData>
    <row r="1" spans="1:26" ht="79.5" customHeight="1" x14ac:dyDescent="0.2">
      <c r="A1" s="18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26" s="6" customFormat="1" ht="18" customHeight="1" x14ac:dyDescent="0.25">
      <c r="A2" s="3"/>
      <c r="B2" s="3"/>
      <c r="C2" s="4"/>
      <c r="D2" s="4"/>
      <c r="E2" s="4"/>
      <c r="F2" s="3"/>
      <c r="G2" s="3"/>
      <c r="H2" s="3"/>
      <c r="I2" s="3"/>
      <c r="J2" s="3"/>
      <c r="K2" s="5" t="s">
        <v>7</v>
      </c>
    </row>
    <row r="3" spans="1:26" s="6" customFormat="1" ht="69.95" customHeight="1" x14ac:dyDescent="0.25">
      <c r="A3" s="17" t="s">
        <v>0</v>
      </c>
      <c r="B3" s="17" t="s">
        <v>27</v>
      </c>
      <c r="C3" s="17" t="s">
        <v>22</v>
      </c>
      <c r="D3" s="17"/>
      <c r="E3" s="17"/>
      <c r="F3" s="17" t="s">
        <v>4</v>
      </c>
      <c r="G3" s="17"/>
      <c r="H3" s="17"/>
      <c r="I3" s="17" t="s">
        <v>1</v>
      </c>
      <c r="J3" s="17"/>
      <c r="K3" s="17"/>
    </row>
    <row r="4" spans="1:26" s="6" customFormat="1" ht="14.25" customHeight="1" x14ac:dyDescent="0.25">
      <c r="A4" s="17"/>
      <c r="B4" s="17"/>
      <c r="C4" s="17" t="s">
        <v>17</v>
      </c>
      <c r="D4" s="17" t="s">
        <v>2</v>
      </c>
      <c r="E4" s="17"/>
      <c r="F4" s="17" t="s">
        <v>17</v>
      </c>
      <c r="G4" s="17" t="s">
        <v>2</v>
      </c>
      <c r="H4" s="17"/>
      <c r="I4" s="17" t="s">
        <v>17</v>
      </c>
      <c r="J4" s="17" t="s">
        <v>2</v>
      </c>
      <c r="K4" s="17"/>
    </row>
    <row r="5" spans="1:26" s="6" customFormat="1" ht="48" customHeight="1" x14ac:dyDescent="0.25">
      <c r="A5" s="17"/>
      <c r="B5" s="17"/>
      <c r="C5" s="17"/>
      <c r="D5" s="15" t="s">
        <v>18</v>
      </c>
      <c r="E5" s="15" t="s">
        <v>19</v>
      </c>
      <c r="F5" s="17"/>
      <c r="G5" s="15" t="s">
        <v>18</v>
      </c>
      <c r="H5" s="15" t="s">
        <v>19</v>
      </c>
      <c r="I5" s="17"/>
      <c r="J5" s="15" t="s">
        <v>18</v>
      </c>
      <c r="K5" s="15" t="s">
        <v>19</v>
      </c>
    </row>
    <row r="6" spans="1:26" s="6" customFormat="1" ht="18" customHeight="1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</row>
    <row r="7" spans="1:26" s="6" customFormat="1" ht="18" customHeight="1" x14ac:dyDescent="0.25">
      <c r="A7" s="7"/>
      <c r="B7" s="7" t="s">
        <v>3</v>
      </c>
      <c r="C7" s="13">
        <v>1408463</v>
      </c>
      <c r="D7" s="13">
        <v>928656</v>
      </c>
      <c r="E7" s="13">
        <v>479807</v>
      </c>
      <c r="F7" s="13">
        <f>F9+F12+F15+F18+F21+F22+F27+F28+F29+F30+F31</f>
        <v>1408462.9999999998</v>
      </c>
      <c r="G7" s="13">
        <f t="shared" ref="G7:K7" si="0">G9+G12+G15+G18+G21+G22+G27+G28+G29+G30+G31</f>
        <v>928656.00000000012</v>
      </c>
      <c r="H7" s="13">
        <f t="shared" si="0"/>
        <v>479807</v>
      </c>
      <c r="I7" s="13">
        <f t="shared" si="0"/>
        <v>1408462.8999999997</v>
      </c>
      <c r="J7" s="13">
        <f t="shared" si="0"/>
        <v>928656.00000000012</v>
      </c>
      <c r="K7" s="13">
        <f t="shared" si="0"/>
        <v>479806.89999999997</v>
      </c>
      <c r="L7" s="8"/>
      <c r="M7" s="9"/>
      <c r="N7" s="22"/>
    </row>
    <row r="8" spans="1:26" s="6" customFormat="1" ht="18" customHeight="1" x14ac:dyDescent="0.25">
      <c r="A8" s="2"/>
      <c r="B8" s="7" t="s">
        <v>2</v>
      </c>
      <c r="C8" s="14"/>
      <c r="D8" s="14"/>
      <c r="E8" s="14"/>
      <c r="F8" s="13"/>
      <c r="G8" s="14"/>
      <c r="H8" s="14"/>
      <c r="I8" s="13"/>
      <c r="J8" s="14"/>
      <c r="K8" s="14"/>
      <c r="L8" s="8"/>
      <c r="M8" s="9"/>
      <c r="N8" s="22"/>
    </row>
    <row r="9" spans="1:26" s="6" customFormat="1" ht="32.1" customHeight="1" x14ac:dyDescent="0.25">
      <c r="A9" s="16" t="s">
        <v>5</v>
      </c>
      <c r="B9" s="7" t="s">
        <v>28</v>
      </c>
      <c r="C9" s="13">
        <v>1608.4</v>
      </c>
      <c r="D9" s="13">
        <v>1060.5</v>
      </c>
      <c r="E9" s="13">
        <v>547.9</v>
      </c>
      <c r="F9" s="20">
        <f>F11</f>
        <v>1169.3</v>
      </c>
      <c r="G9" s="20">
        <f t="shared" ref="G9:H9" si="1">G11</f>
        <v>771</v>
      </c>
      <c r="H9" s="20">
        <f t="shared" si="1"/>
        <v>398.3</v>
      </c>
      <c r="I9" s="20">
        <f>I11</f>
        <v>1169.3</v>
      </c>
      <c r="J9" s="20">
        <f t="shared" ref="J9:K9" si="2">J11</f>
        <v>771</v>
      </c>
      <c r="K9" s="20">
        <f t="shared" si="2"/>
        <v>398.3</v>
      </c>
      <c r="L9" s="8"/>
      <c r="M9" s="9"/>
      <c r="N9" s="22"/>
      <c r="U9" s="10"/>
      <c r="V9" s="11"/>
      <c r="W9" s="11"/>
      <c r="X9" s="10"/>
      <c r="Y9" s="10"/>
      <c r="Z9" s="10"/>
    </row>
    <row r="10" spans="1:26" s="6" customFormat="1" ht="15.75" x14ac:dyDescent="0.25">
      <c r="A10" s="16"/>
      <c r="B10" s="7" t="s">
        <v>29</v>
      </c>
      <c r="C10" s="13"/>
      <c r="D10" s="13"/>
      <c r="E10" s="13"/>
      <c r="F10" s="20"/>
      <c r="G10" s="20"/>
      <c r="H10" s="20"/>
      <c r="I10" s="20"/>
      <c r="J10" s="20"/>
      <c r="K10" s="20"/>
      <c r="L10" s="8"/>
      <c r="M10" s="9"/>
      <c r="N10" s="22"/>
      <c r="U10" s="10"/>
      <c r="V10" s="11"/>
      <c r="W10" s="11"/>
      <c r="X10" s="10"/>
      <c r="Y10" s="10"/>
      <c r="Z10" s="10"/>
    </row>
    <row r="11" spans="1:26" s="6" customFormat="1" ht="32.1" customHeight="1" x14ac:dyDescent="0.25">
      <c r="A11" s="16" t="s">
        <v>30</v>
      </c>
      <c r="B11" s="7" t="s">
        <v>31</v>
      </c>
      <c r="C11" s="13">
        <v>1608.4</v>
      </c>
      <c r="D11" s="13">
        <v>1060.5</v>
      </c>
      <c r="E11" s="13">
        <v>547.9</v>
      </c>
      <c r="F11" s="20">
        <f>G11+H11</f>
        <v>1169.3</v>
      </c>
      <c r="G11" s="20">
        <v>771</v>
      </c>
      <c r="H11" s="20">
        <v>398.3</v>
      </c>
      <c r="I11" s="20">
        <f>J11+K11</f>
        <v>1169.3</v>
      </c>
      <c r="J11" s="20">
        <v>771</v>
      </c>
      <c r="K11" s="20">
        <v>398.3</v>
      </c>
      <c r="L11" s="8"/>
      <c r="M11" s="9"/>
      <c r="N11" s="22"/>
      <c r="U11" s="10"/>
      <c r="V11" s="11"/>
      <c r="W11" s="11"/>
      <c r="X11" s="10"/>
      <c r="Y11" s="10"/>
      <c r="Z11" s="10"/>
    </row>
    <row r="12" spans="1:26" s="6" customFormat="1" ht="32.1" customHeight="1" x14ac:dyDescent="0.25">
      <c r="A12" s="16" t="s">
        <v>6</v>
      </c>
      <c r="B12" s="7" t="s">
        <v>32</v>
      </c>
      <c r="C12" s="13">
        <v>83312.100000000006</v>
      </c>
      <c r="D12" s="13">
        <v>54931</v>
      </c>
      <c r="E12" s="13">
        <v>28381.1</v>
      </c>
      <c r="F12" s="20">
        <f>F14</f>
        <v>76048</v>
      </c>
      <c r="G12" s="20">
        <f>G14</f>
        <v>50141.5</v>
      </c>
      <c r="H12" s="20">
        <f t="shared" ref="H12" si="3">H14</f>
        <v>25906.5</v>
      </c>
      <c r="I12" s="20">
        <f>I14</f>
        <v>76048</v>
      </c>
      <c r="J12" s="20">
        <f t="shared" ref="J12:K12" si="4">J14</f>
        <v>50141.5</v>
      </c>
      <c r="K12" s="20">
        <f t="shared" si="4"/>
        <v>25906.5</v>
      </c>
      <c r="L12" s="8"/>
      <c r="M12" s="9"/>
      <c r="N12" s="22"/>
      <c r="U12" s="10"/>
      <c r="V12" s="11"/>
      <c r="W12" s="11"/>
      <c r="X12" s="10"/>
      <c r="Y12" s="10"/>
      <c r="Z12" s="10"/>
    </row>
    <row r="13" spans="1:26" s="6" customFormat="1" ht="15.75" x14ac:dyDescent="0.25">
      <c r="A13" s="16"/>
      <c r="B13" s="7" t="s">
        <v>29</v>
      </c>
      <c r="C13" s="13"/>
      <c r="D13" s="13"/>
      <c r="E13" s="13"/>
      <c r="F13" s="20"/>
      <c r="G13" s="20"/>
      <c r="H13" s="20"/>
      <c r="I13" s="20"/>
      <c r="J13" s="20"/>
      <c r="K13" s="20"/>
      <c r="L13" s="8"/>
      <c r="M13" s="9"/>
      <c r="N13" s="22"/>
      <c r="U13" s="10"/>
      <c r="V13" s="11"/>
      <c r="W13" s="11"/>
      <c r="X13" s="10"/>
      <c r="Y13" s="10"/>
      <c r="Z13" s="10"/>
    </row>
    <row r="14" spans="1:26" s="6" customFormat="1" ht="32.1" customHeight="1" x14ac:dyDescent="0.25">
      <c r="A14" s="16" t="s">
        <v>33</v>
      </c>
      <c r="B14" s="7" t="s">
        <v>34</v>
      </c>
      <c r="C14" s="13">
        <v>83312.100000000006</v>
      </c>
      <c r="D14" s="13">
        <v>54931</v>
      </c>
      <c r="E14" s="13">
        <v>28381.1</v>
      </c>
      <c r="F14" s="20">
        <f>G14+H14</f>
        <v>76048</v>
      </c>
      <c r="G14" s="20">
        <v>50141.5</v>
      </c>
      <c r="H14" s="20">
        <v>25906.5</v>
      </c>
      <c r="I14" s="20">
        <f>J14+K14</f>
        <v>76048</v>
      </c>
      <c r="J14" s="20">
        <v>50141.5</v>
      </c>
      <c r="K14" s="20">
        <v>25906.5</v>
      </c>
      <c r="L14" s="8"/>
      <c r="M14" s="9"/>
      <c r="N14" s="22"/>
      <c r="U14" s="10"/>
      <c r="V14" s="11"/>
      <c r="W14" s="11"/>
      <c r="X14" s="10"/>
      <c r="Y14" s="10"/>
      <c r="Z14" s="10"/>
    </row>
    <row r="15" spans="1:26" s="6" customFormat="1" ht="32.1" customHeight="1" x14ac:dyDescent="0.25">
      <c r="A15" s="16" t="s">
        <v>8</v>
      </c>
      <c r="B15" s="7" t="s">
        <v>35</v>
      </c>
      <c r="C15" s="13">
        <v>19272.3</v>
      </c>
      <c r="D15" s="13">
        <v>12706.9</v>
      </c>
      <c r="E15" s="13">
        <v>6565.4</v>
      </c>
      <c r="F15" s="13">
        <f>F17</f>
        <v>19201.8</v>
      </c>
      <c r="G15" s="13">
        <f t="shared" ref="G15:K15" si="5">G17</f>
        <v>12660.5</v>
      </c>
      <c r="H15" s="13">
        <f t="shared" si="5"/>
        <v>6541.3</v>
      </c>
      <c r="I15" s="13">
        <f t="shared" si="5"/>
        <v>19201.8</v>
      </c>
      <c r="J15" s="13">
        <f t="shared" si="5"/>
        <v>12660.5</v>
      </c>
      <c r="K15" s="13">
        <f t="shared" si="5"/>
        <v>6541.3</v>
      </c>
      <c r="L15" s="8"/>
      <c r="M15" s="9"/>
      <c r="N15" s="22"/>
      <c r="U15" s="10"/>
      <c r="V15" s="11"/>
      <c r="W15" s="11"/>
      <c r="X15" s="10"/>
      <c r="Y15" s="10"/>
      <c r="Z15" s="10"/>
    </row>
    <row r="16" spans="1:26" s="6" customFormat="1" ht="15.75" x14ac:dyDescent="0.25">
      <c r="A16" s="16"/>
      <c r="B16" s="7" t="s">
        <v>29</v>
      </c>
      <c r="C16" s="13"/>
      <c r="D16" s="13"/>
      <c r="E16" s="13"/>
      <c r="F16" s="13"/>
      <c r="G16" s="13"/>
      <c r="H16" s="13"/>
      <c r="I16" s="13"/>
      <c r="J16" s="13"/>
      <c r="K16" s="13"/>
      <c r="L16" s="8"/>
      <c r="M16" s="9"/>
      <c r="N16" s="22"/>
      <c r="U16" s="10"/>
      <c r="V16" s="11"/>
      <c r="W16" s="11"/>
      <c r="X16" s="10"/>
      <c r="Y16" s="10"/>
      <c r="Z16" s="10"/>
    </row>
    <row r="17" spans="1:26" s="6" customFormat="1" ht="32.1" customHeight="1" x14ac:dyDescent="0.25">
      <c r="A17" s="16" t="s">
        <v>36</v>
      </c>
      <c r="B17" s="7" t="s">
        <v>37</v>
      </c>
      <c r="C17" s="13">
        <v>19272.3</v>
      </c>
      <c r="D17" s="13">
        <v>12706.9</v>
      </c>
      <c r="E17" s="13">
        <v>6565.4</v>
      </c>
      <c r="F17" s="13">
        <f>G17+H17</f>
        <v>19201.8</v>
      </c>
      <c r="G17" s="13">
        <v>12660.5</v>
      </c>
      <c r="H17" s="13">
        <v>6541.3</v>
      </c>
      <c r="I17" s="13">
        <f>J17+K17</f>
        <v>19201.8</v>
      </c>
      <c r="J17" s="13">
        <v>12660.5</v>
      </c>
      <c r="K17" s="13">
        <v>6541.3</v>
      </c>
      <c r="L17" s="8"/>
      <c r="M17" s="9"/>
      <c r="N17" s="22"/>
      <c r="U17" s="10"/>
      <c r="V17" s="11"/>
      <c r="W17" s="11"/>
      <c r="X17" s="10"/>
      <c r="Y17" s="10"/>
      <c r="Z17" s="10"/>
    </row>
    <row r="18" spans="1:26" s="6" customFormat="1" ht="32.1" customHeight="1" x14ac:dyDescent="0.25">
      <c r="A18" s="16" t="s">
        <v>9</v>
      </c>
      <c r="B18" s="7" t="s">
        <v>38</v>
      </c>
      <c r="C18" s="13">
        <v>33561.9</v>
      </c>
      <c r="D18" s="13">
        <v>22128.7</v>
      </c>
      <c r="E18" s="13">
        <v>11433.2</v>
      </c>
      <c r="F18" s="13">
        <f>F20</f>
        <v>32226.100000000002</v>
      </c>
      <c r="G18" s="13">
        <f>G20</f>
        <v>21247.9</v>
      </c>
      <c r="H18" s="13">
        <f t="shared" ref="H18:K18" si="6">H20</f>
        <v>10978.2</v>
      </c>
      <c r="I18" s="13">
        <f t="shared" si="6"/>
        <v>32226.100000000002</v>
      </c>
      <c r="J18" s="13">
        <f t="shared" si="6"/>
        <v>21247.9</v>
      </c>
      <c r="K18" s="13">
        <f t="shared" si="6"/>
        <v>10978.2</v>
      </c>
      <c r="L18" s="8"/>
      <c r="M18" s="9"/>
      <c r="N18" s="22"/>
      <c r="U18" s="10"/>
      <c r="V18" s="11"/>
      <c r="W18" s="11"/>
      <c r="X18" s="10"/>
      <c r="Y18" s="10"/>
      <c r="Z18" s="10"/>
    </row>
    <row r="19" spans="1:26" s="6" customFormat="1" ht="15.75" x14ac:dyDescent="0.25">
      <c r="A19" s="16"/>
      <c r="B19" s="7" t="s">
        <v>29</v>
      </c>
      <c r="C19" s="13"/>
      <c r="D19" s="13"/>
      <c r="E19" s="13"/>
      <c r="F19" s="13"/>
      <c r="G19" s="13"/>
      <c r="H19" s="13"/>
      <c r="I19" s="13"/>
      <c r="J19" s="13"/>
      <c r="K19" s="13"/>
      <c r="L19" s="8"/>
      <c r="M19" s="9"/>
      <c r="N19" s="22"/>
      <c r="U19" s="10"/>
      <c r="V19" s="11"/>
      <c r="W19" s="11"/>
      <c r="X19" s="10"/>
      <c r="Y19" s="10"/>
      <c r="Z19" s="10"/>
    </row>
    <row r="20" spans="1:26" s="6" customFormat="1" ht="32.1" customHeight="1" x14ac:dyDescent="0.25">
      <c r="A20" s="16" t="s">
        <v>39</v>
      </c>
      <c r="B20" s="7" t="s">
        <v>40</v>
      </c>
      <c r="C20" s="13">
        <v>33561.9</v>
      </c>
      <c r="D20" s="13">
        <v>22128.7</v>
      </c>
      <c r="E20" s="13">
        <v>11433.2</v>
      </c>
      <c r="F20" s="13">
        <f>G20+H20</f>
        <v>32226.100000000002</v>
      </c>
      <c r="G20" s="13">
        <v>21247.9</v>
      </c>
      <c r="H20" s="13">
        <v>10978.2</v>
      </c>
      <c r="I20" s="13">
        <f>J20+K20</f>
        <v>32226.100000000002</v>
      </c>
      <c r="J20" s="13">
        <v>21247.9</v>
      </c>
      <c r="K20" s="13">
        <v>10978.2</v>
      </c>
      <c r="L20" s="8"/>
      <c r="M20" s="9"/>
      <c r="N20" s="22"/>
      <c r="U20" s="10"/>
      <c r="V20" s="11"/>
      <c r="W20" s="11"/>
      <c r="X20" s="10"/>
      <c r="Y20" s="10"/>
      <c r="Z20" s="10"/>
    </row>
    <row r="21" spans="1:26" ht="32.1" customHeight="1" x14ac:dyDescent="0.25">
      <c r="A21" s="16" t="s">
        <v>10</v>
      </c>
      <c r="B21" s="7" t="s">
        <v>20</v>
      </c>
      <c r="C21" s="13">
        <v>26496.2</v>
      </c>
      <c r="D21" s="13">
        <v>17470</v>
      </c>
      <c r="E21" s="13">
        <v>9026.2000000000007</v>
      </c>
      <c r="F21" s="13">
        <f>G21+H21</f>
        <v>25716.1</v>
      </c>
      <c r="G21" s="13">
        <v>16955.7</v>
      </c>
      <c r="H21" s="13">
        <v>8760.4</v>
      </c>
      <c r="I21" s="13">
        <f>J21+K21</f>
        <v>25716.1</v>
      </c>
      <c r="J21" s="13">
        <v>16955.7</v>
      </c>
      <c r="K21" s="13">
        <v>8760.4</v>
      </c>
      <c r="L21" s="8"/>
      <c r="M21" s="9"/>
      <c r="N21" s="22"/>
      <c r="U21" s="12"/>
      <c r="V21" s="12"/>
      <c r="W21" s="12"/>
      <c r="X21" s="12"/>
      <c r="Y21" s="12"/>
      <c r="Z21" s="12"/>
    </row>
    <row r="22" spans="1:26" ht="32.1" customHeight="1" x14ac:dyDescent="0.25">
      <c r="A22" s="16" t="s">
        <v>11</v>
      </c>
      <c r="B22" s="7" t="s">
        <v>41</v>
      </c>
      <c r="C22" s="13">
        <v>41640.699999999997</v>
      </c>
      <c r="D22" s="13">
        <v>27455.4</v>
      </c>
      <c r="E22" s="13">
        <v>14185.3</v>
      </c>
      <c r="F22" s="13">
        <f>G22+H22</f>
        <v>40317.599999999999</v>
      </c>
      <c r="G22" s="13">
        <v>26583</v>
      </c>
      <c r="H22" s="13">
        <v>13734.6</v>
      </c>
      <c r="I22" s="13">
        <f>J22+K22</f>
        <v>40317.599999999999</v>
      </c>
      <c r="J22" s="20">
        <v>26583</v>
      </c>
      <c r="K22" s="20">
        <v>13734.6</v>
      </c>
      <c r="L22" s="8"/>
      <c r="M22" s="9"/>
      <c r="N22" s="22"/>
    </row>
    <row r="23" spans="1:26" ht="15.75" x14ac:dyDescent="0.25">
      <c r="A23" s="16"/>
      <c r="B23" s="7" t="s">
        <v>29</v>
      </c>
      <c r="C23" s="13"/>
      <c r="D23" s="13"/>
      <c r="E23" s="13"/>
      <c r="F23" s="20"/>
      <c r="G23" s="20"/>
      <c r="H23" s="20"/>
      <c r="I23" s="20"/>
      <c r="J23" s="20"/>
      <c r="K23" s="20"/>
      <c r="L23" s="8"/>
      <c r="M23" s="9"/>
      <c r="N23" s="22"/>
    </row>
    <row r="24" spans="1:26" ht="32.1" customHeight="1" x14ac:dyDescent="0.25">
      <c r="A24" s="16" t="s">
        <v>42</v>
      </c>
      <c r="B24" s="7" t="s">
        <v>43</v>
      </c>
      <c r="C24" s="13">
        <v>16251.9</v>
      </c>
      <c r="D24" s="13">
        <v>10715.5</v>
      </c>
      <c r="E24" s="13">
        <v>5536.4</v>
      </c>
      <c r="F24" s="20">
        <f>G24+H24</f>
        <v>14393</v>
      </c>
      <c r="G24" s="20">
        <v>9489.9</v>
      </c>
      <c r="H24" s="20">
        <v>4903.1000000000004</v>
      </c>
      <c r="I24" s="20">
        <f>J24+K24</f>
        <v>14393</v>
      </c>
      <c r="J24" s="20">
        <v>9489.9</v>
      </c>
      <c r="K24" s="20">
        <v>4903.1000000000004</v>
      </c>
      <c r="L24" s="8"/>
      <c r="M24" s="9"/>
      <c r="N24" s="22"/>
    </row>
    <row r="25" spans="1:26" ht="31.5" x14ac:dyDescent="0.25">
      <c r="A25" s="16" t="s">
        <v>44</v>
      </c>
      <c r="B25" s="7" t="s">
        <v>45</v>
      </c>
      <c r="C25" s="13">
        <v>17453.5</v>
      </c>
      <c r="D25" s="13">
        <v>11507.8</v>
      </c>
      <c r="E25" s="13">
        <v>5945.7</v>
      </c>
      <c r="F25" s="20">
        <f t="shared" ref="F25:F26" si="7">G25+H25</f>
        <v>19121.3</v>
      </c>
      <c r="G25" s="20">
        <v>12607.4</v>
      </c>
      <c r="H25" s="20">
        <v>6513.9</v>
      </c>
      <c r="I25" s="20">
        <f t="shared" ref="I25:I26" si="8">J25+K25</f>
        <v>19121.3</v>
      </c>
      <c r="J25" s="20">
        <v>12607.4</v>
      </c>
      <c r="K25" s="20">
        <v>6513.9</v>
      </c>
      <c r="L25" s="8"/>
      <c r="M25" s="9"/>
      <c r="N25" s="22"/>
    </row>
    <row r="26" spans="1:26" ht="31.5" x14ac:dyDescent="0.25">
      <c r="A26" s="16" t="s">
        <v>47</v>
      </c>
      <c r="B26" s="21" t="s">
        <v>48</v>
      </c>
      <c r="C26" s="13">
        <v>0</v>
      </c>
      <c r="D26" s="13">
        <v>0</v>
      </c>
      <c r="E26" s="13">
        <v>0</v>
      </c>
      <c r="F26" s="20">
        <f t="shared" si="7"/>
        <v>6803.2999999999993</v>
      </c>
      <c r="G26" s="20">
        <v>4485.7</v>
      </c>
      <c r="H26" s="20">
        <v>2317.6</v>
      </c>
      <c r="I26" s="20">
        <f t="shared" si="8"/>
        <v>6803.2999999999993</v>
      </c>
      <c r="J26" s="20">
        <v>4485.7</v>
      </c>
      <c r="K26" s="20">
        <v>2317.6</v>
      </c>
      <c r="L26" s="8"/>
      <c r="M26" s="9"/>
      <c r="N26" s="22"/>
    </row>
    <row r="27" spans="1:26" ht="32.1" customHeight="1" x14ac:dyDescent="0.25">
      <c r="A27" s="16" t="s">
        <v>12</v>
      </c>
      <c r="B27" s="7" t="s">
        <v>23</v>
      </c>
      <c r="C27" s="13">
        <v>32454.7</v>
      </c>
      <c r="D27" s="13">
        <v>21398.7</v>
      </c>
      <c r="E27" s="13">
        <v>11056</v>
      </c>
      <c r="F27" s="13">
        <f>G27+H27</f>
        <v>30748.799999999999</v>
      </c>
      <c r="G27" s="13">
        <v>20273.8</v>
      </c>
      <c r="H27" s="13">
        <v>10475</v>
      </c>
      <c r="I27" s="13">
        <f>J27+K27</f>
        <v>30748.799999999999</v>
      </c>
      <c r="J27" s="13">
        <v>20273.8</v>
      </c>
      <c r="K27" s="13">
        <v>10475</v>
      </c>
      <c r="L27" s="8"/>
      <c r="M27" s="9"/>
      <c r="N27" s="22"/>
    </row>
    <row r="28" spans="1:26" ht="32.1" customHeight="1" x14ac:dyDescent="0.25">
      <c r="A28" s="16" t="s">
        <v>13</v>
      </c>
      <c r="B28" s="7" t="s">
        <v>24</v>
      </c>
      <c r="C28" s="13">
        <v>1034519.3</v>
      </c>
      <c r="D28" s="13">
        <v>682100</v>
      </c>
      <c r="E28" s="13">
        <v>352419.3</v>
      </c>
      <c r="F28" s="13">
        <f>G28+H28</f>
        <v>1059589.5</v>
      </c>
      <c r="G28" s="13">
        <v>698629.8</v>
      </c>
      <c r="H28" s="13">
        <v>360959.7</v>
      </c>
      <c r="I28" s="13">
        <f>J28+K28</f>
        <v>1059589.3999999999</v>
      </c>
      <c r="J28" s="13">
        <v>698629.8</v>
      </c>
      <c r="K28" s="13">
        <v>360959.6</v>
      </c>
      <c r="L28" s="8"/>
      <c r="M28" s="9"/>
      <c r="N28" s="22"/>
    </row>
    <row r="29" spans="1:26" ht="32.1" customHeight="1" x14ac:dyDescent="0.25">
      <c r="A29" s="16" t="s">
        <v>14</v>
      </c>
      <c r="B29" s="7" t="s">
        <v>21</v>
      </c>
      <c r="C29" s="13">
        <v>39146.400000000001</v>
      </c>
      <c r="D29" s="13">
        <v>25810.799999999999</v>
      </c>
      <c r="E29" s="13">
        <v>13335.6</v>
      </c>
      <c r="F29" s="13">
        <f>G29+H29</f>
        <v>39146.400000000001</v>
      </c>
      <c r="G29" s="13">
        <v>25810.799999999999</v>
      </c>
      <c r="H29" s="13">
        <v>13335.6</v>
      </c>
      <c r="I29" s="13">
        <f>J29+K29</f>
        <v>39146.400000000001</v>
      </c>
      <c r="J29" s="13">
        <v>25810.799999999999</v>
      </c>
      <c r="K29" s="13">
        <v>13335.6</v>
      </c>
      <c r="L29" s="8"/>
      <c r="M29" s="9"/>
      <c r="N29" s="22"/>
    </row>
    <row r="30" spans="1:26" ht="33" customHeight="1" x14ac:dyDescent="0.25">
      <c r="A30" s="16" t="s">
        <v>15</v>
      </c>
      <c r="B30" s="7" t="s">
        <v>25</v>
      </c>
      <c r="C30" s="13">
        <v>14216.5</v>
      </c>
      <c r="D30" s="13">
        <v>9373.5</v>
      </c>
      <c r="E30" s="13">
        <v>4843</v>
      </c>
      <c r="F30" s="13">
        <f>G30+H30</f>
        <v>14162</v>
      </c>
      <c r="G30" s="13">
        <v>9337.6</v>
      </c>
      <c r="H30" s="13">
        <v>4824.3999999999996</v>
      </c>
      <c r="I30" s="13">
        <f>J30+K30</f>
        <v>14162</v>
      </c>
      <c r="J30" s="13">
        <v>9337.6</v>
      </c>
      <c r="K30" s="13">
        <v>4824.3999999999996</v>
      </c>
      <c r="L30" s="8"/>
      <c r="M30" s="9"/>
      <c r="N30" s="22"/>
    </row>
    <row r="31" spans="1:26" ht="32.1" customHeight="1" x14ac:dyDescent="0.25">
      <c r="A31" s="16" t="s">
        <v>16</v>
      </c>
      <c r="B31" s="7" t="s">
        <v>46</v>
      </c>
      <c r="C31" s="13">
        <v>82234.5</v>
      </c>
      <c r="D31" s="13">
        <v>54220.5</v>
      </c>
      <c r="E31" s="13">
        <v>28014</v>
      </c>
      <c r="F31" s="13">
        <f>G31+H31</f>
        <v>70137.399999999994</v>
      </c>
      <c r="G31" s="13">
        <v>46244.4</v>
      </c>
      <c r="H31" s="13">
        <v>23893</v>
      </c>
      <c r="I31" s="13">
        <f>J31+K31</f>
        <v>70137.399999999994</v>
      </c>
      <c r="J31" s="13">
        <v>46244.4</v>
      </c>
      <c r="K31" s="13">
        <v>23893</v>
      </c>
      <c r="L31" s="8"/>
      <c r="M31" s="9"/>
      <c r="N31" s="22"/>
    </row>
  </sheetData>
  <mergeCells count="12">
    <mergeCell ref="I4:I5"/>
    <mergeCell ref="J4:K4"/>
    <mergeCell ref="A1:K1"/>
    <mergeCell ref="A3:A5"/>
    <mergeCell ref="B3:B5"/>
    <mergeCell ref="C3:E3"/>
    <mergeCell ref="F3:H3"/>
    <mergeCell ref="I3:K3"/>
    <mergeCell ref="C4:C5"/>
    <mergeCell ref="D4:E4"/>
    <mergeCell ref="F4:F5"/>
    <mergeCell ref="G4:H4"/>
  </mergeCells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2026-03-19T02:10:24Z</cp:lastPrinted>
  <dcterms:created xsi:type="dcterms:W3CDTF">2009-02-10T05:39:52Z</dcterms:created>
  <dcterms:modified xsi:type="dcterms:W3CDTF">2026-03-19T02:10:31Z</dcterms:modified>
</cp:coreProperties>
</file>